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3-4 старт" sheetId="1" r:id="rId1"/>
  </sheets>
  <definedNames>
    <definedName name="_xlnm._FilterDatabase" localSheetId="0" hidden="1">'3-4 старт'!$K$1:$K$19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K12" i="1"/>
  <c r="J12" i="1"/>
  <c r="I12" i="1"/>
  <c r="J11" i="1"/>
  <c r="K11" i="1" s="1"/>
  <c r="I11" i="1"/>
  <c r="K10" i="1"/>
  <c r="J10" i="1"/>
  <c r="I10" i="1"/>
  <c r="J9" i="1"/>
  <c r="K9" i="1" s="1"/>
  <c r="I9" i="1"/>
  <c r="J17" i="1" l="1"/>
  <c r="K17" i="1" s="1"/>
  <c r="J15" i="1"/>
  <c r="K15" i="1" s="1"/>
  <c r="J16" i="1"/>
  <c r="K16" i="1" s="1"/>
</calcChain>
</file>

<file path=xl/sharedStrings.xml><?xml version="1.0" encoding="utf-8"?>
<sst xmlns="http://schemas.openxmlformats.org/spreadsheetml/2006/main" count="27" uniqueCount="27">
  <si>
    <t xml:space="preserve">Лист наблюдения  </t>
  </si>
  <si>
    <t xml:space="preserve">результатов диагностики стартового контроля в средней группе (от 3 лет) </t>
  </si>
  <si>
    <t xml:space="preserve">Учебный год: ____________       Группа:_____________________     Дата проведения:___________ </t>
  </si>
  <si>
    <t>Образовательная область "Здоровье"</t>
  </si>
  <si>
    <t>№</t>
  </si>
  <si>
    <t>Ф.И.ребенка</t>
  </si>
  <si>
    <t>Физическая культура</t>
  </si>
  <si>
    <t>Общее количество</t>
  </si>
  <si>
    <t>Средний уровень</t>
  </si>
  <si>
    <t>Уровень развития умений и навыков</t>
  </si>
  <si>
    <t>3-4-Зд.1 умеет выполнять физические упражнения одновременно со взрослым</t>
  </si>
  <si>
    <t>3-4-Зд.2 владеет различными видами основных движений</t>
  </si>
  <si>
    <t>3-4-Зд.3 имеет представление о первоначальной технике выполнения спортивных упражнений</t>
  </si>
  <si>
    <t>3-4-Зд.4 владеет первоначальными навыками личной гигиены</t>
  </si>
  <si>
    <t>3-4-Зд.5 проявляет положительные эмоции при проведении закаливающих процедур</t>
  </si>
  <si>
    <t>Достиев Алижан</t>
  </si>
  <si>
    <t>Плаксина Любовь</t>
  </si>
  <si>
    <t>Шкенов Ерсултан</t>
  </si>
  <si>
    <t>кол-во</t>
  </si>
  <si>
    <t>%</t>
  </si>
  <si>
    <t>А (всего детей)</t>
  </si>
  <si>
    <t>Б (І уровень)</t>
  </si>
  <si>
    <t>В (ІІ уровень)</t>
  </si>
  <si>
    <t>Г (ІІІ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</si>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</sst>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5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0" fillId="5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6"/>
  <sheetViews>
    <sheetView tabSelected="1" topLeftCell="A12" zoomScale="80" zoomScaleNormal="80" workbookViewId="0">
      <selection activeCell="E10" sqref="E10"/>
    </sheetView>
  </sheetViews>
  <sheetFormatPr defaultRowHeight="15" x14ac:dyDescent="0.25"/>
  <cols>
    <col min="2" max="2" width="4" customWidth="1"/>
    <col min="3" max="3" width="25" customWidth="1"/>
    <col min="4" max="4" width="7.28515625" customWidth="1"/>
    <col min="5" max="5" width="8.28515625" customWidth="1"/>
    <col min="6" max="6" width="8.85546875" customWidth="1"/>
    <col min="7" max="7" width="6.5703125" customWidth="1"/>
    <col min="8" max="8" width="9.28515625" customWidth="1"/>
    <col min="9" max="9" width="9.140625" style="31"/>
    <col min="10" max="10" width="7.5703125" customWidth="1"/>
    <col min="11" max="11" width="11.140625" customWidth="1"/>
  </cols>
  <sheetData>
    <row r="2" spans="1:12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6" spans="1:12" x14ac:dyDescent="0.25">
      <c r="B6" s="2" t="s">
        <v>3</v>
      </c>
      <c r="C6" s="2"/>
      <c r="D6" s="2"/>
      <c r="E6" s="2"/>
      <c r="F6" s="2"/>
      <c r="G6" s="2"/>
      <c r="H6" s="2"/>
      <c r="I6" s="2"/>
      <c r="J6" s="2"/>
      <c r="K6" s="2"/>
    </row>
    <row r="7" spans="1:12" ht="38.25" customHeight="1" x14ac:dyDescent="0.25">
      <c r="B7" s="3" t="s">
        <v>4</v>
      </c>
      <c r="C7" s="3" t="s">
        <v>5</v>
      </c>
      <c r="D7" s="4" t="s">
        <v>6</v>
      </c>
      <c r="E7" s="5"/>
      <c r="F7" s="5"/>
      <c r="G7" s="5"/>
      <c r="H7" s="6"/>
      <c r="I7" s="7" t="s">
        <v>7</v>
      </c>
      <c r="J7" s="8" t="s">
        <v>8</v>
      </c>
      <c r="K7" s="9" t="s">
        <v>9</v>
      </c>
    </row>
    <row r="8" spans="1:12" ht="225" customHeight="1" x14ac:dyDescent="0.25">
      <c r="B8" s="3"/>
      <c r="C8" s="3"/>
      <c r="D8" s="10" t="s">
        <v>10</v>
      </c>
      <c r="E8" s="10" t="s">
        <v>11</v>
      </c>
      <c r="F8" s="10" t="s">
        <v>12</v>
      </c>
      <c r="G8" s="10" t="s">
        <v>13</v>
      </c>
      <c r="H8" s="10" t="s">
        <v>14</v>
      </c>
      <c r="I8" s="11"/>
      <c r="J8" s="12"/>
      <c r="K8" s="9"/>
    </row>
    <row r="9" spans="1:12" x14ac:dyDescent="0.25">
      <c r="B9" s="13">
        <v>1</v>
      </c>
      <c r="C9" s="13" t="s">
        <v>15</v>
      </c>
      <c r="D9" s="13">
        <v>1</v>
      </c>
      <c r="E9" s="13">
        <v>1</v>
      </c>
      <c r="F9" s="13">
        <v>1</v>
      </c>
      <c r="G9" s="13">
        <v>1</v>
      </c>
      <c r="H9" s="13">
        <v>1</v>
      </c>
      <c r="I9" s="14">
        <f t="shared" ref="I9" si="0">SUM(D9:H9)</f>
        <v>5</v>
      </c>
      <c r="J9" s="15">
        <f t="shared" ref="J9:J12" si="1">AVERAGE(D9,E9,F9,G9,H9)</f>
        <v>1</v>
      </c>
      <c r="K9" s="16" t="str">
        <f>IF(D9="","",VLOOKUP(J9,$J$74:$K$76,2,TRUE))</f>
        <v>І ур</v>
      </c>
    </row>
    <row r="10" spans="1:12" x14ac:dyDescent="0.25">
      <c r="B10" s="13">
        <v>2</v>
      </c>
      <c r="C10" s="13" t="s">
        <v>16</v>
      </c>
      <c r="D10" s="13">
        <v>1</v>
      </c>
      <c r="E10" s="13">
        <v>2</v>
      </c>
      <c r="F10" s="13">
        <v>1</v>
      </c>
      <c r="G10" s="13">
        <v>1</v>
      </c>
      <c r="H10" s="13">
        <v>1</v>
      </c>
      <c r="I10" s="14">
        <f t="shared" ref="I10:I12" si="2">SUM(D10:H10)</f>
        <v>6</v>
      </c>
      <c r="J10" s="15">
        <f t="shared" si="1"/>
        <v>1.2</v>
      </c>
      <c r="K10" s="16" t="str">
        <f>IF(D10="","",VLOOKUP(J10,$J$74:$K$76,2,TRUE))</f>
        <v>І ур</v>
      </c>
    </row>
    <row r="11" spans="1:12" x14ac:dyDescent="0.25">
      <c r="B11" s="13">
        <v>3</v>
      </c>
      <c r="C11" s="13" t="s">
        <v>17</v>
      </c>
      <c r="D11" s="13">
        <v>1</v>
      </c>
      <c r="E11" s="13">
        <v>1</v>
      </c>
      <c r="F11" s="13">
        <v>1</v>
      </c>
      <c r="G11" s="13">
        <v>1</v>
      </c>
      <c r="H11" s="13">
        <v>1</v>
      </c>
      <c r="I11" s="14">
        <f t="shared" si="2"/>
        <v>5</v>
      </c>
      <c r="J11" s="15">
        <f t="shared" si="1"/>
        <v>1</v>
      </c>
      <c r="K11" s="16" t="str">
        <f>IF(D11="","",VLOOKUP(J11,$J$74:$K$76,2,TRUE))</f>
        <v>І ур</v>
      </c>
    </row>
    <row r="12" spans="1:12" x14ac:dyDescent="0.25">
      <c r="B12" s="13">
        <v>4</v>
      </c>
      <c r="C12" s="13"/>
      <c r="D12" s="13"/>
      <c r="E12" s="13"/>
      <c r="F12" s="13"/>
      <c r="G12" s="13"/>
      <c r="H12" s="13"/>
      <c r="I12" s="14">
        <f t="shared" si="2"/>
        <v>0</v>
      </c>
      <c r="J12" s="15" t="e">
        <f t="shared" si="1"/>
        <v>#DIV/0!</v>
      </c>
      <c r="K12" s="16" t="str">
        <f>IF(D12="","",VLOOKUP(J12,$J$74:$K$76,2,TRUE))</f>
        <v/>
      </c>
    </row>
    <row r="13" spans="1:12" x14ac:dyDescent="0.25">
      <c r="B13" s="17"/>
      <c r="C13" s="17"/>
      <c r="D13" s="18"/>
      <c r="E13" s="19"/>
      <c r="F13" s="19"/>
      <c r="G13" s="19"/>
      <c r="H13" s="19"/>
      <c r="I13" s="20"/>
      <c r="J13" s="21" t="s">
        <v>18</v>
      </c>
      <c r="K13" s="21" t="s">
        <v>19</v>
      </c>
    </row>
    <row r="14" spans="1:12" x14ac:dyDescent="0.25">
      <c r="B14" s="22"/>
      <c r="C14" s="22"/>
      <c r="D14" s="23" t="s">
        <v>20</v>
      </c>
      <c r="E14" s="24"/>
      <c r="F14" s="24"/>
      <c r="G14" s="24"/>
      <c r="H14" s="24"/>
      <c r="I14" s="25"/>
      <c r="J14" s="21">
        <f>COUNTA(C9:C12)</f>
        <v>3</v>
      </c>
      <c r="K14" s="21">
        <v>100</v>
      </c>
    </row>
    <row r="15" spans="1:12" x14ac:dyDescent="0.25">
      <c r="B15" s="22"/>
      <c r="C15" s="22"/>
      <c r="D15" s="26" t="s">
        <v>21</v>
      </c>
      <c r="E15" s="27"/>
      <c r="F15" s="27"/>
      <c r="G15" s="27"/>
      <c r="H15" s="27"/>
      <c r="I15" s="27"/>
      <c r="J15" s="28">
        <f>COUNTIF(K9:K12,"І ур")</f>
        <v>3</v>
      </c>
      <c r="K15" s="29">
        <f>(J15/J14)*100</f>
        <v>100</v>
      </c>
    </row>
    <row r="16" spans="1:12" x14ac:dyDescent="0.25">
      <c r="B16" s="22"/>
      <c r="C16" s="22"/>
      <c r="D16" s="26" t="s">
        <v>22</v>
      </c>
      <c r="E16" s="27"/>
      <c r="F16" s="27"/>
      <c r="G16" s="27"/>
      <c r="H16" s="27"/>
      <c r="I16" s="27"/>
      <c r="J16" s="28">
        <f>COUNTIF(K9:K12,"ІІ ур")</f>
        <v>0</v>
      </c>
      <c r="K16" s="29">
        <f>(J16/J14)*100</f>
        <v>0</v>
      </c>
    </row>
    <row r="17" spans="2:11" x14ac:dyDescent="0.25">
      <c r="B17" s="30"/>
      <c r="C17" s="30"/>
      <c r="D17" s="26" t="s">
        <v>23</v>
      </c>
      <c r="E17" s="27"/>
      <c r="F17" s="27"/>
      <c r="G17" s="27"/>
      <c r="H17" s="27"/>
      <c r="I17" s="27"/>
      <c r="J17" s="28">
        <f>COUNTIF(K9:K12,"ІІІ ур")</f>
        <v>0</v>
      </c>
      <c r="K17" s="29">
        <f>(J17/J14)*100</f>
        <v>0</v>
      </c>
    </row>
    <row r="74" spans="10:11" x14ac:dyDescent="0.25">
      <c r="J74">
        <v>1</v>
      </c>
      <c r="K74" t="s">
        <v>24</v>
      </c>
    </row>
    <row r="75" spans="10:11" x14ac:dyDescent="0.25">
      <c r="J75">
        <v>1.6</v>
      </c>
      <c r="K75" t="s">
        <v>25</v>
      </c>
    </row>
    <row r="76" spans="10:11" x14ac:dyDescent="0.25">
      <c r="J76">
        <v>2.6</v>
      </c>
      <c r="K76" t="s">
        <v>26</v>
      </c>
    </row>
  </sheetData>
  <autoFilter ref="K1:K19"/>
  <mergeCells count="17">
    <mergeCell ref="B13:B17"/>
    <mergeCell ref="C13:C17"/>
    <mergeCell ref="D13:I13"/>
    <mergeCell ref="D14:I14"/>
    <mergeCell ref="D15:I15"/>
    <mergeCell ref="D16:I16"/>
    <mergeCell ref="D17:I17"/>
    <mergeCell ref="A2:L2"/>
    <mergeCell ref="A3:L3"/>
    <mergeCell ref="A4:L4"/>
    <mergeCell ref="B6:K6"/>
    <mergeCell ref="B7:B8"/>
    <mergeCell ref="C7:C8"/>
    <mergeCell ref="D7:H7"/>
    <mergeCell ref="I7:I8"/>
    <mergeCell ref="J7:J8"/>
    <mergeCell ref="K7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3-4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2023-07-31T11:33:27Z</dcterms:created>
  <dcterms:modified xsi:type="dcterms:W3CDTF">2023-07-31T11:33:47Z</dcterms:modified>
</cp:coreProperties>
</file>